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0Pro lab\Աբովյան\Գյուղեր\Կամարիս\Ուղարկած\"/>
    </mc:Choice>
  </mc:AlternateContent>
  <bookViews>
    <workbookView xWindow="480" yWindow="75" windowWidth="27795" windowHeight="1234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'Ծավալաթերթ-նախահաշիվ'!$D$1:$D$87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'Ծավալաթերթ-նախահաշիվ'!$A$1:$I$75</definedName>
    <definedName name="_xlnm.Print_Titles" localSheetId="0">'Ծավալաթերթ-նախահաշիվ'!$5:$5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34" i="109" l="1"/>
  <c r="H31" i="109" l="1"/>
  <c r="H8" i="109" l="1"/>
  <c r="H9" i="109"/>
  <c r="H10" i="109"/>
  <c r="H11" i="109"/>
  <c r="H14" i="109"/>
  <c r="H15" i="109"/>
  <c r="H16" i="109"/>
  <c r="H19" i="109"/>
  <c r="H20" i="109"/>
  <c r="H23" i="109"/>
  <c r="H24" i="109"/>
  <c r="H25" i="109"/>
  <c r="H28" i="109"/>
  <c r="H29" i="109"/>
  <c r="H30" i="109"/>
  <c r="H34" i="109"/>
  <c r="H36" i="109"/>
  <c r="H37" i="109"/>
  <c r="H38" i="109"/>
  <c r="H39" i="109"/>
  <c r="H40" i="109"/>
  <c r="H41" i="109"/>
  <c r="H42" i="109"/>
  <c r="H43" i="109"/>
  <c r="H44" i="109"/>
  <c r="H47" i="109"/>
  <c r="H48" i="109"/>
  <c r="H49" i="109"/>
  <c r="H50" i="109"/>
  <c r="H51" i="109"/>
  <c r="H52" i="109"/>
  <c r="H53" i="109"/>
  <c r="H54" i="109"/>
  <c r="H55" i="109"/>
  <c r="H58" i="109"/>
  <c r="H59" i="109"/>
  <c r="H60" i="109"/>
  <c r="H61" i="109"/>
  <c r="H62" i="109"/>
  <c r="H65" i="109"/>
  <c r="H66" i="109"/>
  <c r="H67" i="109"/>
  <c r="H68" i="109"/>
  <c r="H69" i="109"/>
  <c r="H70" i="109"/>
  <c r="H71" i="109"/>
  <c r="H72" i="109"/>
  <c r="H7" i="109"/>
  <c r="H32" i="109" l="1"/>
  <c r="H26" i="109"/>
  <c r="H56" i="109"/>
  <c r="H73" i="109"/>
  <c r="H21" i="109"/>
  <c r="H17" i="109"/>
  <c r="H63" i="109"/>
  <c r="H45" i="109"/>
  <c r="H12" i="109"/>
  <c r="H74" i="109" l="1"/>
  <c r="I12" i="109" s="1"/>
  <c r="I73" i="109" l="1"/>
  <c r="I63" i="109"/>
  <c r="I26" i="109"/>
  <c r="I56" i="109"/>
  <c r="I21" i="109"/>
  <c r="I17" i="109"/>
  <c r="I45" i="109"/>
  <c r="I32" i="109"/>
  <c r="I74" i="109" l="1"/>
</calcChain>
</file>

<file path=xl/sharedStrings.xml><?xml version="1.0" encoding="utf-8"?>
<sst xmlns="http://schemas.openxmlformats.org/spreadsheetml/2006/main" count="250" uniqueCount="151">
  <si>
    <t>NN   ը/կ</t>
  </si>
  <si>
    <t>մ3</t>
  </si>
  <si>
    <t>տոն</t>
  </si>
  <si>
    <t>մ2</t>
  </si>
  <si>
    <t>Աշխատանքների  անվանումը</t>
  </si>
  <si>
    <t>Երթևեկելի մաս</t>
  </si>
  <si>
    <t xml:space="preserve">Մանրահատիկ խիտ ա/բ h = 5 սմ      </t>
  </si>
  <si>
    <t>գծ.մ</t>
  </si>
  <si>
    <t>Գծանշում, նշաններ</t>
  </si>
  <si>
    <t>Ճանապարհային նշաններ</t>
  </si>
  <si>
    <t>կանգ</t>
  </si>
  <si>
    <t>հատ</t>
  </si>
  <si>
    <t>Մետաղական խողովակ 57x4,0մմ</t>
  </si>
  <si>
    <t>Ճանապարհային նշանների տեղադրում մետաղական  սյան  վրա</t>
  </si>
  <si>
    <t>Առավելության/2.1/</t>
  </si>
  <si>
    <t>Առավելության/2.4/</t>
  </si>
  <si>
    <t>Խճային շերտ բիտումի տարածումով 4.12տ/1000մ2 h=15սմ</t>
  </si>
  <si>
    <t>Ավազակոպճային շերտ h=12սմ</t>
  </si>
  <si>
    <t>Բետոնե վաքերի ջրամեկուսացում բիտումով</t>
  </si>
  <si>
    <t>Արգելող</t>
  </si>
  <si>
    <t>Բետոն B20</t>
  </si>
  <si>
    <t>Նախազգուշացնող</t>
  </si>
  <si>
    <t>Մայթեր</t>
  </si>
  <si>
    <t>Աբովյան համայնքի Կամարիս բնակավայրի  5-րդ փողոցի մնացած հատված, 1-ին փողոցից 5-րդ 6-րդ փողոցները միացնող հատված, 1-ին փողոց 2-րդ նրբանցք, 1-ին փողոց 3-րդ նրբանցք, 1-ին փողոց 4-րդ փակուղի 9-րդ փողոցի ասֆալտապատման աշխատանքների իրականացման նախագծանախահաշվային փաստաթղթերի կազմման խորհրդատվական աշխատանքներ</t>
  </si>
  <si>
    <t>IV5.4 և IV12р կարգի գրունտների քանդում բուլդոզերով  տեղափոխում մինչև 50մ հեռավորությամբ</t>
  </si>
  <si>
    <t xml:space="preserve">Նախօրոք կուտակված IV5.4 գրունտի բարձում էքսկավատորով, բարձում ինքնաթափի վրա և տեղափոխում դեպի լցակույտ մինչև 5կմ </t>
  </si>
  <si>
    <t xml:space="preserve">Նախօրոք կուտակված IV12р գրունտի բարձում էքսկավատորով, բարձում ինքնաթափի վրա և տեղափոխում դեպի լցակույտ մինչև 5կմ </t>
  </si>
  <si>
    <t>IV5.4 և IV12р կարգի գրունտների քանդում բուլդոզերով  տեղափոխում մինչև 50մ հեռավորությամբ/մուտքեր/</t>
  </si>
  <si>
    <t xml:space="preserve">Կողնակների իրականացում տեղում քանդված գրունտից 18սմ հաստությամբ </t>
  </si>
  <si>
    <t xml:space="preserve">Ամրացված կողնակի իրականացում ավազակոպճային նյութով  10 սմ հաստությամբ  </t>
  </si>
  <si>
    <t>Կողնակներ</t>
  </si>
  <si>
    <t>Մուտքեր</t>
  </si>
  <si>
    <t>Խճային հիմք  h = 12 սմ</t>
  </si>
  <si>
    <t>Բազալտե եզրաքար 15x30սմ</t>
  </si>
  <si>
    <t>Բետոնե եզրաշար 10x20սմ</t>
  </si>
  <si>
    <t xml:space="preserve">Մայթի ավազային խիտ ա/բ h = 4 սմ   Դ Տիպի  </t>
  </si>
  <si>
    <t>Հատուկ թելադրանքի</t>
  </si>
  <si>
    <t>Տեղեկատվության</t>
  </si>
  <si>
    <t xml:space="preserve">Գոյություն ունեցող մետաղական Փ300x5մմ խողովակների քանդում </t>
  </si>
  <si>
    <t xml:space="preserve">Փոսորակի փորում էքսկավատորով 0,63խմ կովշով , նույնի բարձում ինքաթափի վրա և տեղափոխում դեպի լցակույտ միջինը 5կմ </t>
  </si>
  <si>
    <t>Ավազի նախապատ շերտ 10սմ հաստ</t>
  </si>
  <si>
    <t xml:space="preserve">Խողովակների քսուքային ջրամեկուսացում </t>
  </si>
  <si>
    <t>Ավազի պաշտպանիչ շերտ D+20սմ հաստ</t>
  </si>
  <si>
    <t>Մետաղական խողովակներ Փ500x6մմ</t>
  </si>
  <si>
    <t xml:space="preserve">30x34սմ ե/բետոնե վաքերի տեղադրում  </t>
  </si>
  <si>
    <t xml:space="preserve"> Ե/բ հավաքովի նոր վաքերի տեղադրում L=1.0մ;17x34սմ </t>
  </si>
  <si>
    <t>Ե/բետոնե հավաքովի վաքերի կառուցում 30х34սմ, 17х34սմ</t>
  </si>
  <si>
    <t xml:space="preserve">Գոյություն ունեցող դիտահորերի սալերի քանդում </t>
  </si>
  <si>
    <t>Գոյություն ունեցող դիտահորերի օղակների քանդում , բարձում</t>
  </si>
  <si>
    <t xml:space="preserve">Փոսորակի փորում էքսկավատորով 0,63խմ կովշով </t>
  </si>
  <si>
    <t xml:space="preserve">Դիտահորերի տեղադրում Փ1000մմ տրամագծով </t>
  </si>
  <si>
    <t xml:space="preserve">Հատակի սալի տեղադրում 1500x1500x150մմ </t>
  </si>
  <si>
    <t>Նոր բետոնե օղակների տեղադրում D=1200մմ, h=1.0մ</t>
  </si>
  <si>
    <t xml:space="preserve">Ծածկի սալ թուջե մտոցով 1500x1500x200մմ </t>
  </si>
  <si>
    <t xml:space="preserve">Դիտահորեր </t>
  </si>
  <si>
    <t>Կազմեց                                               Լ․ Գևորգյան</t>
  </si>
  <si>
    <t xml:space="preserve">Հավաքված շին աղբի բարձում ինքնաթափի վրա և տեղափոխում դեպի լցակույտ միջինը 5կմ </t>
  </si>
  <si>
    <t xml:space="preserve"> III կարգի գրունտի քանդում էքսկավատորով, նույնի բարձում ինքաթափի վրա և տեղափոխում դեպի լցակույտ միջինը 5կմ </t>
  </si>
  <si>
    <t>Հողային աշխատանքներ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</si>
  <si>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</si>
  <si>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</si>
  <si>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</si>
  <si>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</si>
  <si>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</si>
  <si>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</si>
  <si>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</si>
  <si>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</si>
  <si>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</si>
  <si>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ԾԱՎԱԼԱԹԵՐԹ - ՆԱԽԱՀԱՇԻՎ/ВЕДОМОСТЬ ОБЪЕМОВ - СМЕТА </t>
  </si>
  <si>
    <t>1.Ընդամենը /հազ. դրամ/
1.Итого /тыс. драм/</t>
  </si>
  <si>
    <t>3.Ընդամենը /հազ. դրամ/
3.Итого /тыс. драм/</t>
  </si>
  <si>
    <t>4.Ընդամենը /հազ. դրամ/
4.Итого /тыс. драм/</t>
  </si>
  <si>
    <t>6.Ընդամենը /հազ. դրամ/
6.Итого /тыс. драм/</t>
  </si>
  <si>
    <t>5.Ընդամենը /հազ. դրամ/
5.Итого /тыс. драм/</t>
  </si>
  <si>
    <t>2.Ընդամենը /հազ. դրամ/
2.Итого /тыс. драм/</t>
  </si>
  <si>
    <t>7.Ընդամենը /հազ. դրամ/
7.Итого /тыс. драм/</t>
  </si>
  <si>
    <t>8.Ընդամենը /հազ. դրամ/
8.Итого /тыс. драм/</t>
  </si>
  <si>
    <t>9.Ընդամենը /հազ. դրամ/
9.Итого /тыс. драм/</t>
  </si>
  <si>
    <t>Ընդհանուրը  /հազ. դրամ/
Всего  /тыс. драм/</t>
  </si>
  <si>
    <t>*Միավորի արժեքը ներառում է բոլոր ծախսերը</t>
  </si>
  <si>
    <t>*Стоимость единицы включает все расходы</t>
  </si>
  <si>
    <t>Составила                                                 Л.Геворгян</t>
  </si>
  <si>
    <t>Наименование работ</t>
  </si>
  <si>
    <t xml:space="preserve">Չափման  միավորը
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</si>
  <si>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</si>
  <si>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</si>
  <si>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</si>
  <si>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</si>
  <si>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</si>
  <si>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м2</t>
  </si>
  <si>
    <t>Земляные работы</t>
  </si>
  <si>
    <t>Разработка грунтов категории IV5.4 և IV12р , транспортировка бюльдозером на расстояние до 50м</t>
  </si>
  <si>
    <t>Погрузка предварительно накопленного грунта IV5.4 кат. экскаватором,   транспортировка в отвал 5км</t>
  </si>
  <si>
    <t xml:space="preserve">Погрузка  предварительно накопленного грунта IV12р кат.экскаватором,   транспортировка в отвал 5км </t>
  </si>
  <si>
    <t xml:space="preserve">Проезжая часть </t>
  </si>
  <si>
    <t>Мелкозернистый а/б   h=5см</t>
  </si>
  <si>
    <t>Щебеночное основание, пропитанный битумом /4,12 т -1000 м2/  h=15 см</t>
  </si>
  <si>
    <t>Песчано-гравийный слой.   h=12см</t>
  </si>
  <si>
    <t xml:space="preserve">Въезды </t>
  </si>
  <si>
    <t>Разметка, знаки</t>
  </si>
  <si>
    <t>Дорожные знаки</t>
  </si>
  <si>
    <t>Установка дорожных знаков на металлической стойке</t>
  </si>
  <si>
    <t>Металлическая труба 57x4,0мм</t>
  </si>
  <si>
    <t>бетон B20</t>
  </si>
  <si>
    <t>Предупреждающие знаки</t>
  </si>
  <si>
    <t>Приоритета/2.1/</t>
  </si>
  <si>
    <t>Приоритета/2.4/</t>
  </si>
  <si>
    <t>Знаки особых предписаний</t>
  </si>
  <si>
    <t>Знаки дополнительной информации</t>
  </si>
  <si>
    <t>Запрещающие знаки</t>
  </si>
  <si>
    <t>Металлические трубы  Փ500x6мм</t>
  </si>
  <si>
    <t>Разработка грунта экс./0.63м3/, погрузка, перевозка в отвал 5.0км</t>
  </si>
  <si>
    <t>песчаный подготовительный слой h=10 см</t>
  </si>
  <si>
    <t>Обмазочная гидроизоляция труб</t>
  </si>
  <si>
    <t>Монтаж металлических труб d=530мм   δ=6мм</t>
  </si>
  <si>
    <t>песчаный защитный слой D+20см</t>
  </si>
  <si>
    <t xml:space="preserve">Демонтаж сущ. металл. трубы 300x5մմ </t>
  </si>
  <si>
    <t>Ж/б лотки 30х34см, 17х34см</t>
  </si>
  <si>
    <t>Разработка грунта  III кат. экс./0.63м3/, погрузка, перевозка в отвал 5.0км</t>
  </si>
  <si>
    <t>Укладка ж/б лотков30х34см</t>
  </si>
  <si>
    <t>Укладка ж/б лотков17х34см</t>
  </si>
  <si>
    <t>Гидроизоляция лотков двухслойным горячим битумом</t>
  </si>
  <si>
    <t>Колодцы</t>
  </si>
  <si>
    <t>Демонтаж плит колодцев</t>
  </si>
  <si>
    <t>Демонтаж блоков колодцев</t>
  </si>
  <si>
    <t>Разработка грунта экс./0.63м3/, погрузка</t>
  </si>
  <si>
    <t>Погрузка собранных строительных отходов в самосвал , перевозка в отвал 5 км.</t>
  </si>
  <si>
    <t>Монтаж колодцев ф=1000мм</t>
  </si>
  <si>
    <t xml:space="preserve">Монтаж плиты днищ  1500x1500x150մմ </t>
  </si>
  <si>
    <t>монтаж новых ж/б колец</t>
  </si>
  <si>
    <t xml:space="preserve">Монтаж плиты покрытий , счигунным люком 1500x1500x200մմ </t>
  </si>
  <si>
    <t>Тротуары</t>
  </si>
  <si>
    <t>Щебеночное основание h=12 см</t>
  </si>
  <si>
    <t>Базальтовый бордюр 15x30 см</t>
  </si>
  <si>
    <t>Бетонный бордюр 10x20 см</t>
  </si>
  <si>
    <t>Песчанный  а/б  h=4см</t>
  </si>
  <si>
    <t>пог.м</t>
  </si>
  <si>
    <t>стойка</t>
  </si>
  <si>
    <t>шт</t>
  </si>
  <si>
    <t>м3</t>
  </si>
  <si>
    <t>тонна</t>
  </si>
  <si>
    <t>Устройство обочин из предварительно накопленного грунта h=18 см.</t>
  </si>
  <si>
    <t>Укрепление обочин гравийно-песчаной смесью h=10см</t>
  </si>
  <si>
    <t>Устройство насыпи</t>
  </si>
  <si>
    <t xml:space="preserve">Լիցքի իրականացում </t>
  </si>
  <si>
    <t>Песчано-гравийный слой.   h=12см /выравнивание и уплотнение основания катком весом 5-10 тонн /</t>
  </si>
  <si>
    <t>Ավազակոպճային շերտ h=12սմ/հիմքի հարթեցում, խտացում 5-10տոննա գլդոնով/</t>
  </si>
  <si>
    <t>Обочины</t>
  </si>
  <si>
    <t xml:space="preserve">Մետաղական խողավակների տեղադրում d=530մմ δ=6մմ </t>
  </si>
  <si>
    <t>Երթևեկելի մասի նշագծում  թերմոպլաստով h=3մմ հաստությամբ , լուսանդրադարձիչ գնդիկների կիրառմամաբ</t>
  </si>
  <si>
    <t xml:space="preserve">Нанесение дорожной разметки на проезжей части термопластом толщиной  h=3мм  / с использованием светоотражающих частиц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</si>
</sst>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rgb="FFFF000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7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top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1" xfId="54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54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2" fontId="25" fillId="0" borderId="1" xfId="0" applyNumberFormat="1" applyFont="1" applyFill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3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0" fontId="31" fillId="0" borderId="1" xfId="0" applyFont="1" applyFill="1" applyBorder="1" applyAlignment="1">
      <alignment horizontal="left" vertical="top" wrapText="1"/>
    </xf>
    <xf numFmtId="0" fontId="30" fillId="0" borderId="1" xfId="54" applyFont="1" applyFill="1" applyBorder="1" applyAlignment="1">
      <alignment horizontal="left" vertical="top" wrapText="1"/>
    </xf>
    <xf numFmtId="0" fontId="27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0" xfId="54" applyFont="1" applyFill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5" fillId="0" borderId="0" xfId="0" applyFont="1" applyAlignment="1">
      <alignment vertical="top"/>
    </xf>
    <xf numFmtId="0" fontId="29" fillId="0" borderId="1" xfId="54" applyFont="1" applyFill="1" applyBorder="1" applyAlignment="1">
      <alignment horizontal="center" vertical="top"/>
    </xf>
    <xf numFmtId="1" fontId="29" fillId="0" borderId="1" xfId="54" applyNumberFormat="1" applyFont="1" applyFill="1" applyBorder="1" applyAlignment="1">
      <alignment horizontal="center" vertical="top"/>
    </xf>
    <xf numFmtId="2" fontId="29" fillId="0" borderId="1" xfId="54" applyNumberFormat="1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53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79</xdr:row>
      <xdr:rowOff>0</xdr:rowOff>
    </xdr:from>
    <xdr:to>
      <xdr:col>3</xdr:col>
      <xdr:colOff>104775</xdr:colOff>
      <xdr:row>79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19425" y="5572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80</xdr:row>
      <xdr:rowOff>123825</xdr:rowOff>
    </xdr:from>
    <xdr:to>
      <xdr:col>5</xdr:col>
      <xdr:colOff>123825</xdr:colOff>
      <xdr:row>80</xdr:row>
      <xdr:rowOff>152400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8001000" y="29260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76200</xdr:colOff>
      <xdr:row>79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76200</xdr:colOff>
      <xdr:row>79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topLeftCell="A58" zoomScaleNormal="100" zoomScaleSheetLayoutView="100" workbookViewId="0">
      <selection activeCell="N9" sqref="N9"/>
    </sheetView>
  </sheetViews>
  <sheetFormatPr defaultRowHeight="13.5"/>
  <cols>
    <col min="1" max="1" width="5.85546875" style="25" customWidth="1"/>
    <col min="2" max="2" width="49.7109375" style="25" customWidth="1"/>
    <col min="3" max="3" width="49.7109375" style="37" customWidth="1"/>
    <col min="4" max="4" width="7" style="25" customWidth="1"/>
    <col min="5" max="5" width="7" style="37" customWidth="1"/>
    <col min="6" max="6" width="8.140625" style="25" customWidth="1"/>
    <col min="7" max="7" width="9" style="25" customWidth="1"/>
    <col min="8" max="8" width="11.7109375" style="25" customWidth="1"/>
    <col min="9" max="9" width="13.42578125" style="3" customWidth="1"/>
    <col min="10" max="10" width="11.42578125" style="3" bestFit="1" customWidth="1"/>
    <col min="11" max="11" width="12" style="3" bestFit="1" customWidth="1"/>
    <col min="12" max="12" width="10.28515625" style="3" bestFit="1" customWidth="1"/>
    <col min="13" max="16384" width="9.140625" style="3"/>
  </cols>
  <sheetData>
    <row r="1" spans="1:10" s="7" customFormat="1" ht="16.5">
      <c r="A1" s="69" t="s">
        <v>68</v>
      </c>
      <c r="B1" s="69"/>
      <c r="C1" s="69"/>
      <c r="D1" s="69"/>
      <c r="E1" s="69"/>
      <c r="F1" s="69"/>
      <c r="G1" s="69"/>
      <c r="H1" s="69"/>
      <c r="I1" s="69"/>
    </row>
    <row r="2" spans="1:10" s="7" customFormat="1" ht="66" customHeight="1">
      <c r="A2" s="69" t="s">
        <v>23</v>
      </c>
      <c r="B2" s="69"/>
      <c r="C2" s="69"/>
      <c r="D2" s="69"/>
      <c r="E2" s="69"/>
      <c r="F2" s="69"/>
      <c r="G2" s="69"/>
      <c r="H2" s="69"/>
      <c r="I2" s="69"/>
    </row>
    <row r="3" spans="1:10" s="6" customFormat="1" ht="14.25" customHeight="1">
      <c r="A3" s="66"/>
      <c r="B3" s="66"/>
      <c r="C3" s="66"/>
      <c r="D3" s="66"/>
      <c r="E3" s="66"/>
      <c r="F3" s="66"/>
      <c r="G3" s="67"/>
      <c r="H3" s="68"/>
    </row>
    <row r="4" spans="1:10" s="5" customFormat="1" ht="143.25">
      <c r="A4" s="35" t="s">
        <v>0</v>
      </c>
      <c r="B4" s="35" t="s">
        <v>4</v>
      </c>
      <c r="C4" s="35" t="s">
        <v>82</v>
      </c>
      <c r="D4" s="42" t="s">
        <v>83</v>
      </c>
      <c r="E4" s="42" t="s">
        <v>84</v>
      </c>
      <c r="F4" s="43" t="s">
        <v>85</v>
      </c>
      <c r="G4" s="43" t="s">
        <v>86</v>
      </c>
      <c r="H4" s="43" t="s">
        <v>87</v>
      </c>
      <c r="I4" s="43" t="s">
        <v>88</v>
      </c>
    </row>
    <row r="5" spans="1:10" s="23" customFormat="1" ht="1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</row>
    <row r="6" spans="1:10" s="53" customFormat="1" ht="15" customHeight="1">
      <c r="A6" s="51" t="s">
        <v>59</v>
      </c>
      <c r="B6" s="48" t="s">
        <v>58</v>
      </c>
      <c r="C6" s="48" t="s">
        <v>90</v>
      </c>
      <c r="D6" s="47"/>
      <c r="E6" s="47"/>
      <c r="F6" s="52"/>
      <c r="G6" s="47"/>
      <c r="H6" s="47"/>
      <c r="I6" s="47"/>
    </row>
    <row r="7" spans="1:10" s="8" customFormat="1" ht="42.75" customHeight="1">
      <c r="A7" s="41">
        <v>1</v>
      </c>
      <c r="B7" s="9" t="s">
        <v>24</v>
      </c>
      <c r="C7" s="9" t="s">
        <v>91</v>
      </c>
      <c r="D7" s="11" t="s">
        <v>1</v>
      </c>
      <c r="E7" s="11" t="s">
        <v>139</v>
      </c>
      <c r="F7" s="11">
        <v>3104.7200000000003</v>
      </c>
      <c r="G7" s="12">
        <v>0.98017244847475282</v>
      </c>
      <c r="H7" s="12">
        <f>+F7*G7</f>
        <v>3043.1610042285347</v>
      </c>
      <c r="I7" s="54"/>
    </row>
    <row r="8" spans="1:10" s="8" customFormat="1" ht="55.5" customHeight="1">
      <c r="A8" s="41">
        <v>2</v>
      </c>
      <c r="B8" s="9" t="s">
        <v>25</v>
      </c>
      <c r="C8" s="9" t="s">
        <v>92</v>
      </c>
      <c r="D8" s="11" t="s">
        <v>1</v>
      </c>
      <c r="E8" s="11" t="s">
        <v>139</v>
      </c>
      <c r="F8" s="11">
        <v>1368.1080800000002</v>
      </c>
      <c r="G8" s="12">
        <v>1.8407474828217301</v>
      </c>
      <c r="H8" s="12">
        <f t="shared" ref="H8:H49" si="0">+F8*G8</f>
        <v>2518.3415044880703</v>
      </c>
      <c r="I8" s="55"/>
    </row>
    <row r="9" spans="1:10" s="8" customFormat="1" ht="55.5" customHeight="1">
      <c r="A9" s="41">
        <v>3</v>
      </c>
      <c r="B9" s="9" t="s">
        <v>26</v>
      </c>
      <c r="C9" s="9" t="s">
        <v>93</v>
      </c>
      <c r="D9" s="11" t="s">
        <v>1</v>
      </c>
      <c r="E9" s="11" t="s">
        <v>139</v>
      </c>
      <c r="F9" s="11">
        <v>1606.0399200000002</v>
      </c>
      <c r="G9" s="12">
        <v>1.7358984718176591</v>
      </c>
      <c r="H9" s="12">
        <f t="shared" si="0"/>
        <v>2787.9222428061557</v>
      </c>
      <c r="I9" s="55"/>
    </row>
    <row r="10" spans="1:10" s="8" customFormat="1" ht="54.75" customHeight="1">
      <c r="A10" s="41">
        <v>4</v>
      </c>
      <c r="B10" s="9" t="s">
        <v>27</v>
      </c>
      <c r="C10" s="9" t="s">
        <v>91</v>
      </c>
      <c r="D10" s="11" t="s">
        <v>1</v>
      </c>
      <c r="E10" s="11" t="s">
        <v>139</v>
      </c>
      <c r="F10" s="11">
        <v>72.540000000000006</v>
      </c>
      <c r="G10" s="12">
        <v>0.98017244847475282</v>
      </c>
      <c r="H10" s="12">
        <f t="shared" si="0"/>
        <v>71.101709412358574</v>
      </c>
      <c r="I10" s="54"/>
    </row>
    <row r="11" spans="1:10" s="13" customFormat="1" ht="16.5">
      <c r="A11" s="41">
        <v>5</v>
      </c>
      <c r="B11" s="9" t="s">
        <v>144</v>
      </c>
      <c r="C11" s="9" t="s">
        <v>143</v>
      </c>
      <c r="D11" s="11" t="s">
        <v>1</v>
      </c>
      <c r="E11" s="11" t="s">
        <v>139</v>
      </c>
      <c r="F11" s="36">
        <v>72.540000000000006</v>
      </c>
      <c r="G11" s="12">
        <v>0.81024162608233297</v>
      </c>
      <c r="H11" s="12">
        <f t="shared" si="0"/>
        <v>58.774927556012436</v>
      </c>
      <c r="I11" s="54"/>
      <c r="J11" s="8"/>
    </row>
    <row r="12" spans="1:10" s="16" customFormat="1" ht="29.25" customHeight="1">
      <c r="A12" s="41"/>
      <c r="B12" s="9"/>
      <c r="C12" s="70" t="s">
        <v>69</v>
      </c>
      <c r="D12" s="70"/>
      <c r="E12" s="70"/>
      <c r="F12" s="70"/>
      <c r="G12" s="12"/>
      <c r="H12" s="44">
        <f>+SUM(H6:H11)</f>
        <v>8479.3013884911325</v>
      </c>
      <c r="I12" s="45">
        <f>+ROUND(H12*100/$H$74,3)</f>
        <v>6.5170000000000003</v>
      </c>
      <c r="J12" s="8"/>
    </row>
    <row r="13" spans="1:10" s="53" customFormat="1" ht="14.25">
      <c r="A13" s="51" t="s">
        <v>60</v>
      </c>
      <c r="B13" s="48" t="s">
        <v>5</v>
      </c>
      <c r="C13" s="49" t="s">
        <v>94</v>
      </c>
      <c r="D13" s="47"/>
      <c r="E13" s="47"/>
      <c r="F13" s="52"/>
      <c r="G13" s="47"/>
      <c r="H13" s="12"/>
      <c r="I13" s="54"/>
      <c r="J13" s="8"/>
    </row>
    <row r="14" spans="1:10" s="16" customFormat="1" ht="16.5">
      <c r="A14" s="41">
        <v>1</v>
      </c>
      <c r="B14" s="9" t="s">
        <v>6</v>
      </c>
      <c r="C14" s="9" t="s">
        <v>95</v>
      </c>
      <c r="D14" s="11" t="s">
        <v>3</v>
      </c>
      <c r="E14" s="11" t="s">
        <v>89</v>
      </c>
      <c r="F14" s="14">
        <v>5935.6</v>
      </c>
      <c r="G14" s="12">
        <v>6.2134981993299068</v>
      </c>
      <c r="H14" s="12">
        <f t="shared" si="0"/>
        <v>36880.839911942596</v>
      </c>
      <c r="I14" s="54"/>
      <c r="J14" s="8"/>
    </row>
    <row r="15" spans="1:10" s="57" customFormat="1" ht="36.75" customHeight="1">
      <c r="A15" s="17">
        <v>2</v>
      </c>
      <c r="B15" s="31" t="s">
        <v>16</v>
      </c>
      <c r="C15" s="31" t="s">
        <v>96</v>
      </c>
      <c r="D15" s="11" t="s">
        <v>3</v>
      </c>
      <c r="E15" s="11" t="s">
        <v>89</v>
      </c>
      <c r="F15" s="20">
        <v>5935.6</v>
      </c>
      <c r="G15" s="56">
        <v>3.5407477569621526</v>
      </c>
      <c r="H15" s="12">
        <f t="shared" si="0"/>
        <v>21016.462386224553</v>
      </c>
      <c r="I15" s="55"/>
      <c r="J15" s="8"/>
    </row>
    <row r="16" spans="1:10" s="16" customFormat="1" ht="36.75" customHeight="1">
      <c r="A16" s="41">
        <v>3</v>
      </c>
      <c r="B16" s="9" t="s">
        <v>146</v>
      </c>
      <c r="C16" s="9" t="s">
        <v>145</v>
      </c>
      <c r="D16" s="11" t="s">
        <v>1</v>
      </c>
      <c r="E16" s="11" t="s">
        <v>139</v>
      </c>
      <c r="F16" s="14">
        <v>712.27200000000005</v>
      </c>
      <c r="G16" s="12">
        <v>12.983459959023316</v>
      </c>
      <c r="H16" s="12">
        <f t="shared" si="0"/>
        <v>9247.754991933456</v>
      </c>
      <c r="I16" s="54"/>
      <c r="J16" s="8"/>
    </row>
    <row r="17" spans="1:13" s="16" customFormat="1" ht="29.25" customHeight="1">
      <c r="A17" s="41"/>
      <c r="B17" s="9"/>
      <c r="C17" s="70" t="s">
        <v>74</v>
      </c>
      <c r="D17" s="70"/>
      <c r="E17" s="70"/>
      <c r="F17" s="70"/>
      <c r="G17" s="12"/>
      <c r="H17" s="44">
        <f>+SUM(H14:H16)</f>
        <v>67145.057290100609</v>
      </c>
      <c r="I17" s="45">
        <f>+ROUND(H17*100/$H$74,3)</f>
        <v>51.604999999999997</v>
      </c>
      <c r="J17" s="8"/>
    </row>
    <row r="18" spans="1:13" s="53" customFormat="1" ht="14.25">
      <c r="A18" s="51" t="s">
        <v>61</v>
      </c>
      <c r="B18" s="48" t="s">
        <v>30</v>
      </c>
      <c r="C18" s="48" t="s">
        <v>147</v>
      </c>
      <c r="D18" s="47"/>
      <c r="E18" s="47"/>
      <c r="F18" s="52"/>
      <c r="G18" s="47"/>
      <c r="H18" s="12"/>
      <c r="I18" s="54"/>
      <c r="J18" s="8"/>
    </row>
    <row r="19" spans="1:13" s="8" customFormat="1" ht="37.5" customHeight="1">
      <c r="A19" s="41">
        <v>1</v>
      </c>
      <c r="B19" s="9" t="s">
        <v>28</v>
      </c>
      <c r="C19" s="9" t="s">
        <v>141</v>
      </c>
      <c r="D19" s="11" t="s">
        <v>1</v>
      </c>
      <c r="E19" s="11" t="s">
        <v>139</v>
      </c>
      <c r="F19" s="11">
        <v>130.572</v>
      </c>
      <c r="G19" s="12">
        <v>0.84827816885896512</v>
      </c>
      <c r="H19" s="12">
        <f t="shared" si="0"/>
        <v>110.7613770642528</v>
      </c>
      <c r="I19" s="54"/>
    </row>
    <row r="20" spans="1:13" s="16" customFormat="1" ht="37.5" customHeight="1">
      <c r="A20" s="41">
        <v>2</v>
      </c>
      <c r="B20" s="9" t="s">
        <v>29</v>
      </c>
      <c r="C20" s="18" t="s">
        <v>142</v>
      </c>
      <c r="D20" s="11" t="s">
        <v>3</v>
      </c>
      <c r="E20" s="11" t="s">
        <v>89</v>
      </c>
      <c r="F20" s="14">
        <v>725.4</v>
      </c>
      <c r="G20" s="12">
        <v>1.4252294189583885</v>
      </c>
      <c r="H20" s="12">
        <f t="shared" si="0"/>
        <v>1033.861420512415</v>
      </c>
      <c r="I20" s="54"/>
      <c r="J20" s="8"/>
    </row>
    <row r="21" spans="1:13" s="16" customFormat="1" ht="29.25" customHeight="1">
      <c r="A21" s="41"/>
      <c r="B21" s="9"/>
      <c r="C21" s="70" t="s">
        <v>70</v>
      </c>
      <c r="D21" s="70"/>
      <c r="E21" s="70"/>
      <c r="F21" s="70"/>
      <c r="G21" s="12"/>
      <c r="H21" s="44">
        <f>+SUM(H18:H20)</f>
        <v>1144.6227975766678</v>
      </c>
      <c r="I21" s="45">
        <f>+ROUND(H21*100/$H$74,3)</f>
        <v>0.88</v>
      </c>
      <c r="J21" s="8"/>
    </row>
    <row r="22" spans="1:13" s="53" customFormat="1" ht="14.25">
      <c r="A22" s="51" t="s">
        <v>62</v>
      </c>
      <c r="B22" s="48" t="s">
        <v>31</v>
      </c>
      <c r="C22" s="49" t="s">
        <v>98</v>
      </c>
      <c r="D22" s="47"/>
      <c r="E22" s="47"/>
      <c r="F22" s="52"/>
      <c r="G22" s="47"/>
      <c r="H22" s="12"/>
      <c r="I22" s="54"/>
      <c r="J22" s="8"/>
    </row>
    <row r="23" spans="1:13" s="16" customFormat="1" ht="16.5">
      <c r="A23" s="41">
        <v>1</v>
      </c>
      <c r="B23" s="9" t="s">
        <v>6</v>
      </c>
      <c r="C23" s="9" t="s">
        <v>95</v>
      </c>
      <c r="D23" s="11" t="s">
        <v>3</v>
      </c>
      <c r="E23" s="11" t="s">
        <v>89</v>
      </c>
      <c r="F23" s="14">
        <v>1408.8000000000002</v>
      </c>
      <c r="G23" s="12">
        <v>6.1506460322808216</v>
      </c>
      <c r="H23" s="12">
        <f t="shared" si="0"/>
        <v>8665.0301302772223</v>
      </c>
      <c r="I23" s="55"/>
      <c r="J23" s="8"/>
    </row>
    <row r="24" spans="1:13" s="57" customFormat="1" ht="43.5" customHeight="1">
      <c r="A24" s="17">
        <v>2</v>
      </c>
      <c r="B24" s="31" t="s">
        <v>16</v>
      </c>
      <c r="C24" s="31" t="s">
        <v>96</v>
      </c>
      <c r="D24" s="11" t="s">
        <v>3</v>
      </c>
      <c r="E24" s="11" t="s">
        <v>89</v>
      </c>
      <c r="F24" s="20">
        <v>1408.8000000000002</v>
      </c>
      <c r="G24" s="56">
        <v>3.4101740435483547</v>
      </c>
      <c r="H24" s="12">
        <f t="shared" si="0"/>
        <v>4804.2531925509229</v>
      </c>
      <c r="I24" s="54"/>
      <c r="J24" s="8"/>
    </row>
    <row r="25" spans="1:13" s="16" customFormat="1" ht="16.5">
      <c r="A25" s="41">
        <v>3</v>
      </c>
      <c r="B25" s="9" t="s">
        <v>17</v>
      </c>
      <c r="C25" s="9" t="s">
        <v>97</v>
      </c>
      <c r="D25" s="11" t="s">
        <v>1</v>
      </c>
      <c r="E25" s="11" t="s">
        <v>139</v>
      </c>
      <c r="F25" s="36">
        <v>169.05600000000001</v>
      </c>
      <c r="G25" s="12">
        <v>12.666131758335579</v>
      </c>
      <c r="H25" s="12">
        <f t="shared" si="0"/>
        <v>2141.2855705371799</v>
      </c>
      <c r="I25" s="54"/>
      <c r="J25" s="8"/>
    </row>
    <row r="26" spans="1:13" s="16" customFormat="1" ht="29.25" customHeight="1">
      <c r="A26" s="41"/>
      <c r="B26" s="9"/>
      <c r="C26" s="70" t="s">
        <v>71</v>
      </c>
      <c r="D26" s="70"/>
      <c r="E26" s="70"/>
      <c r="F26" s="70"/>
      <c r="G26" s="12"/>
      <c r="H26" s="44">
        <f>+SUM(H23:H25)</f>
        <v>15610.568893365325</v>
      </c>
      <c r="I26" s="45">
        <f>+ROUND(H26*100/$H$74,3)</f>
        <v>11.997999999999999</v>
      </c>
      <c r="J26" s="8"/>
    </row>
    <row r="27" spans="1:13" s="53" customFormat="1" ht="14.25">
      <c r="A27" s="51" t="s">
        <v>63</v>
      </c>
      <c r="B27" s="48" t="s">
        <v>22</v>
      </c>
      <c r="C27" s="48" t="s">
        <v>131</v>
      </c>
      <c r="D27" s="47"/>
      <c r="E27" s="47"/>
      <c r="F27" s="52"/>
      <c r="G27" s="47"/>
      <c r="H27" s="12"/>
      <c r="I27" s="54"/>
      <c r="J27" s="8"/>
    </row>
    <row r="28" spans="1:13" s="16" customFormat="1" ht="16.5">
      <c r="A28" s="41">
        <v>1</v>
      </c>
      <c r="B28" s="9" t="s">
        <v>32</v>
      </c>
      <c r="C28" s="9" t="s">
        <v>132</v>
      </c>
      <c r="D28" s="11" t="s">
        <v>3</v>
      </c>
      <c r="E28" s="11" t="s">
        <v>89</v>
      </c>
      <c r="F28" s="14">
        <v>50.3</v>
      </c>
      <c r="G28" s="12">
        <v>2.1861019747521619</v>
      </c>
      <c r="H28" s="12">
        <f t="shared" si="0"/>
        <v>109.96092933003374</v>
      </c>
      <c r="I28" s="54"/>
      <c r="J28" s="8"/>
    </row>
    <row r="29" spans="1:13" s="16" customFormat="1" ht="16.5">
      <c r="A29" s="41">
        <v>2</v>
      </c>
      <c r="B29" s="9" t="s">
        <v>33</v>
      </c>
      <c r="C29" s="9" t="s">
        <v>133</v>
      </c>
      <c r="D29" s="11" t="s">
        <v>7</v>
      </c>
      <c r="E29" s="11" t="s">
        <v>136</v>
      </c>
      <c r="F29" s="11">
        <v>50.3</v>
      </c>
      <c r="G29" s="12">
        <v>15.986957105293905</v>
      </c>
      <c r="H29" s="12">
        <f t="shared" si="0"/>
        <v>804.14394239628336</v>
      </c>
      <c r="I29" s="54"/>
      <c r="J29" s="8"/>
      <c r="M29" s="22"/>
    </row>
    <row r="30" spans="1:13" s="16" customFormat="1" ht="16.5">
      <c r="A30" s="41">
        <v>3</v>
      </c>
      <c r="B30" s="9" t="s">
        <v>34</v>
      </c>
      <c r="C30" s="9" t="s">
        <v>134</v>
      </c>
      <c r="D30" s="11" t="s">
        <v>7</v>
      </c>
      <c r="E30" s="11" t="s">
        <v>136</v>
      </c>
      <c r="F30" s="14">
        <v>104</v>
      </c>
      <c r="G30" s="12">
        <v>7.9679985200984618</v>
      </c>
      <c r="H30" s="12">
        <f t="shared" si="0"/>
        <v>828.67184609024002</v>
      </c>
      <c r="I30" s="54"/>
      <c r="J30" s="8"/>
      <c r="M30" s="22"/>
    </row>
    <row r="31" spans="1:13" s="16" customFormat="1" ht="16.5">
      <c r="A31" s="41">
        <v>4</v>
      </c>
      <c r="B31" s="9" t="s">
        <v>35</v>
      </c>
      <c r="C31" s="9" t="s">
        <v>135</v>
      </c>
      <c r="D31" s="11" t="s">
        <v>3</v>
      </c>
      <c r="E31" s="11" t="s">
        <v>89</v>
      </c>
      <c r="F31" s="14">
        <v>50.3</v>
      </c>
      <c r="G31" s="12">
        <v>5.2382141068504708</v>
      </c>
      <c r="H31" s="12">
        <f t="shared" si="0"/>
        <v>263.48216957457868</v>
      </c>
      <c r="I31" s="54"/>
      <c r="J31" s="8"/>
      <c r="M31" s="22"/>
    </row>
    <row r="32" spans="1:13" s="16" customFormat="1" ht="29.25" customHeight="1">
      <c r="A32" s="41"/>
      <c r="B32" s="9"/>
      <c r="C32" s="70" t="s">
        <v>73</v>
      </c>
      <c r="D32" s="70"/>
      <c r="E32" s="70"/>
      <c r="F32" s="70"/>
      <c r="G32" s="12"/>
      <c r="H32" s="44">
        <f>+SUM(H28:H31)</f>
        <v>2006.2588873911359</v>
      </c>
      <c r="I32" s="45">
        <f>+ROUND(H32*100/$H$74,3)</f>
        <v>1.542</v>
      </c>
      <c r="J32" s="8"/>
    </row>
    <row r="33" spans="1:11" s="53" customFormat="1" ht="14.25">
      <c r="A33" s="51" t="s">
        <v>64</v>
      </c>
      <c r="B33" s="48" t="s">
        <v>8</v>
      </c>
      <c r="C33" s="48" t="s">
        <v>99</v>
      </c>
      <c r="D33" s="47"/>
      <c r="E33" s="47"/>
      <c r="F33" s="52"/>
      <c r="G33" s="47"/>
      <c r="H33" s="12"/>
      <c r="I33" s="54"/>
      <c r="J33" s="8"/>
    </row>
    <row r="34" spans="1:11" s="13" customFormat="1" ht="55.5" customHeight="1">
      <c r="A34" s="41">
        <v>1</v>
      </c>
      <c r="B34" s="9" t="s">
        <v>149</v>
      </c>
      <c r="C34" s="9" t="s">
        <v>150</v>
      </c>
      <c r="D34" s="11" t="s">
        <v>3</v>
      </c>
      <c r="E34" s="11" t="s">
        <v>89</v>
      </c>
      <c r="F34" s="11">
        <f>+(268+2635)*0.1+788*0.1/4+245*0.1/4*3+97.5</f>
        <v>425.875</v>
      </c>
      <c r="G34" s="12">
        <v>12.000030971947488</v>
      </c>
      <c r="H34" s="12">
        <f t="shared" si="0"/>
        <v>5110.5131901781369</v>
      </c>
      <c r="I34" s="55"/>
      <c r="J34" s="8"/>
    </row>
    <row r="35" spans="1:11" s="53" customFormat="1">
      <c r="A35" s="47">
        <v>2</v>
      </c>
      <c r="B35" s="50" t="s">
        <v>9</v>
      </c>
      <c r="C35" s="50" t="s">
        <v>100</v>
      </c>
      <c r="D35" s="58"/>
      <c r="E35" s="58"/>
      <c r="F35" s="59"/>
      <c r="G35" s="60"/>
      <c r="H35" s="12"/>
      <c r="I35" s="54"/>
      <c r="J35" s="8"/>
    </row>
    <row r="36" spans="1:11" s="16" customFormat="1" ht="45" customHeight="1">
      <c r="A36" s="41"/>
      <c r="B36" s="9" t="s">
        <v>13</v>
      </c>
      <c r="C36" s="9" t="s">
        <v>101</v>
      </c>
      <c r="D36" s="11" t="s">
        <v>10</v>
      </c>
      <c r="E36" s="11" t="s">
        <v>137</v>
      </c>
      <c r="F36" s="11">
        <v>27</v>
      </c>
      <c r="G36" s="12">
        <v>9.8237484960953481</v>
      </c>
      <c r="H36" s="12">
        <f t="shared" si="0"/>
        <v>265.24120939457441</v>
      </c>
      <c r="I36" s="54"/>
      <c r="J36" s="8"/>
    </row>
    <row r="37" spans="1:11" s="16" customFormat="1" ht="16.5">
      <c r="A37" s="41"/>
      <c r="B37" s="10" t="s">
        <v>12</v>
      </c>
      <c r="C37" s="10" t="s">
        <v>102</v>
      </c>
      <c r="D37" s="11" t="s">
        <v>7</v>
      </c>
      <c r="E37" s="11" t="s">
        <v>136</v>
      </c>
      <c r="F37" s="14">
        <v>81</v>
      </c>
      <c r="G37" s="12">
        <v>3.107805769395839</v>
      </c>
      <c r="H37" s="12">
        <f t="shared" si="0"/>
        <v>251.73226732106295</v>
      </c>
      <c r="I37" s="54"/>
      <c r="J37" s="8"/>
      <c r="K37" s="22"/>
    </row>
    <row r="38" spans="1:11" s="16" customFormat="1" ht="16.5">
      <c r="A38" s="41"/>
      <c r="B38" s="10" t="s">
        <v>20</v>
      </c>
      <c r="C38" s="10" t="s">
        <v>103</v>
      </c>
      <c r="D38" s="11" t="s">
        <v>1</v>
      </c>
      <c r="E38" s="11" t="s">
        <v>139</v>
      </c>
      <c r="F38" s="36">
        <v>3.8879999999999999</v>
      </c>
      <c r="G38" s="12">
        <v>56.914674966111939</v>
      </c>
      <c r="H38" s="12">
        <f t="shared" si="0"/>
        <v>221.28425626824321</v>
      </c>
      <c r="I38" s="54"/>
      <c r="J38" s="8"/>
    </row>
    <row r="39" spans="1:11" s="16" customFormat="1" ht="16.5">
      <c r="A39" s="41"/>
      <c r="B39" s="10" t="s">
        <v>21</v>
      </c>
      <c r="C39" s="10" t="s">
        <v>104</v>
      </c>
      <c r="D39" s="11" t="s">
        <v>11</v>
      </c>
      <c r="E39" s="11" t="s">
        <v>138</v>
      </c>
      <c r="F39" s="14">
        <v>4</v>
      </c>
      <c r="G39" s="12">
        <v>23.571455660528535</v>
      </c>
      <c r="H39" s="12">
        <f t="shared" si="0"/>
        <v>94.285822642114141</v>
      </c>
      <c r="I39" s="54"/>
      <c r="J39" s="8"/>
    </row>
    <row r="40" spans="1:11" s="16" customFormat="1" ht="16.5">
      <c r="A40" s="41"/>
      <c r="B40" s="10" t="s">
        <v>14</v>
      </c>
      <c r="C40" s="10" t="s">
        <v>105</v>
      </c>
      <c r="D40" s="11" t="s">
        <v>11</v>
      </c>
      <c r="E40" s="11" t="s">
        <v>138</v>
      </c>
      <c r="F40" s="11">
        <v>2</v>
      </c>
      <c r="G40" s="12">
        <v>25.384644557492269</v>
      </c>
      <c r="H40" s="12">
        <f t="shared" si="0"/>
        <v>50.769289114984538</v>
      </c>
      <c r="I40" s="54"/>
      <c r="J40" s="8"/>
    </row>
    <row r="41" spans="1:11" s="16" customFormat="1" ht="16.5">
      <c r="A41" s="41"/>
      <c r="B41" s="10" t="s">
        <v>15</v>
      </c>
      <c r="C41" s="10" t="s">
        <v>106</v>
      </c>
      <c r="D41" s="11" t="s">
        <v>11</v>
      </c>
      <c r="E41" s="11" t="s">
        <v>138</v>
      </c>
      <c r="F41" s="11">
        <v>11</v>
      </c>
      <c r="G41" s="12">
        <v>23.571455660528535</v>
      </c>
      <c r="H41" s="12">
        <f t="shared" si="0"/>
        <v>259.28601226581389</v>
      </c>
      <c r="I41" s="54"/>
      <c r="J41" s="8"/>
    </row>
    <row r="42" spans="1:11" s="16" customFormat="1" ht="16.5">
      <c r="A42" s="41"/>
      <c r="B42" s="10" t="s">
        <v>19</v>
      </c>
      <c r="C42" s="10" t="s">
        <v>109</v>
      </c>
      <c r="D42" s="11" t="s">
        <v>11</v>
      </c>
      <c r="E42" s="11" t="s">
        <v>138</v>
      </c>
      <c r="F42" s="11">
        <v>1</v>
      </c>
      <c r="G42" s="12">
        <v>25.384644557492269</v>
      </c>
      <c r="H42" s="12">
        <f t="shared" si="0"/>
        <v>25.384644557492269</v>
      </c>
      <c r="I42" s="54"/>
      <c r="J42" s="8"/>
    </row>
    <row r="43" spans="1:11" s="16" customFormat="1" ht="16.5">
      <c r="A43" s="41"/>
      <c r="B43" s="10" t="s">
        <v>36</v>
      </c>
      <c r="C43" s="10" t="s">
        <v>107</v>
      </c>
      <c r="D43" s="11" t="s">
        <v>11</v>
      </c>
      <c r="E43" s="11" t="s">
        <v>138</v>
      </c>
      <c r="F43" s="11">
        <v>4</v>
      </c>
      <c r="G43" s="12">
        <v>25.384644557492269</v>
      </c>
      <c r="H43" s="12">
        <f t="shared" si="0"/>
        <v>101.53857822996908</v>
      </c>
      <c r="I43" s="54"/>
      <c r="J43" s="8"/>
    </row>
    <row r="44" spans="1:11" s="16" customFormat="1" ht="16.5">
      <c r="A44" s="41"/>
      <c r="B44" s="10" t="s">
        <v>37</v>
      </c>
      <c r="C44" s="10" t="s">
        <v>108</v>
      </c>
      <c r="D44" s="11" t="s">
        <v>11</v>
      </c>
      <c r="E44" s="11" t="s">
        <v>138</v>
      </c>
      <c r="F44" s="11">
        <v>2</v>
      </c>
      <c r="G44" s="12">
        <v>25.384644557492269</v>
      </c>
      <c r="H44" s="12">
        <f t="shared" si="0"/>
        <v>50.769289114984538</v>
      </c>
      <c r="I44" s="54"/>
      <c r="J44" s="8"/>
    </row>
    <row r="45" spans="1:11" s="16" customFormat="1" ht="29.25" customHeight="1">
      <c r="A45" s="41"/>
      <c r="B45" s="9"/>
      <c r="C45" s="70" t="s">
        <v>72</v>
      </c>
      <c r="D45" s="70"/>
      <c r="E45" s="70"/>
      <c r="F45" s="70"/>
      <c r="G45" s="12"/>
      <c r="H45" s="44">
        <f>+SUM(H34:H44)</f>
        <v>6430.8045590873762</v>
      </c>
      <c r="I45" s="45">
        <f>+ROUND(H45*100/$H$74,3)</f>
        <v>4.9420000000000002</v>
      </c>
      <c r="J45" s="8"/>
    </row>
    <row r="46" spans="1:11" s="53" customFormat="1" ht="14.25">
      <c r="A46" s="51" t="s">
        <v>65</v>
      </c>
      <c r="B46" s="48" t="s">
        <v>43</v>
      </c>
      <c r="C46" s="48" t="s">
        <v>110</v>
      </c>
      <c r="D46" s="47"/>
      <c r="E46" s="47"/>
      <c r="F46" s="52"/>
      <c r="G46" s="47"/>
      <c r="H46" s="12"/>
      <c r="I46" s="54"/>
      <c r="J46" s="8"/>
    </row>
    <row r="47" spans="1:11" s="8" customFormat="1" ht="45" customHeight="1">
      <c r="A47" s="41">
        <v>1</v>
      </c>
      <c r="B47" s="9" t="s">
        <v>24</v>
      </c>
      <c r="C47" s="9" t="s">
        <v>91</v>
      </c>
      <c r="D47" s="11" t="s">
        <v>1</v>
      </c>
      <c r="E47" s="11" t="s">
        <v>139</v>
      </c>
      <c r="F47" s="11">
        <v>30.6</v>
      </c>
      <c r="G47" s="12">
        <v>0.98017244847475282</v>
      </c>
      <c r="H47" s="12">
        <f t="shared" si="0"/>
        <v>29.993276923327439</v>
      </c>
      <c r="I47" s="54"/>
    </row>
    <row r="48" spans="1:11" s="8" customFormat="1" ht="57.75" customHeight="1">
      <c r="A48" s="41">
        <v>2</v>
      </c>
      <c r="B48" s="9" t="s">
        <v>25</v>
      </c>
      <c r="C48" s="9" t="s">
        <v>92</v>
      </c>
      <c r="D48" s="11" t="s">
        <v>1</v>
      </c>
      <c r="E48" s="11" t="s">
        <v>139</v>
      </c>
      <c r="F48" s="36">
        <v>14.076000000000001</v>
      </c>
      <c r="G48" s="12">
        <v>1.8407474828217301</v>
      </c>
      <c r="H48" s="12">
        <f t="shared" si="0"/>
        <v>25.910361568198674</v>
      </c>
      <c r="I48" s="55"/>
    </row>
    <row r="49" spans="1:12" s="8" customFormat="1" ht="57.75" customHeight="1">
      <c r="A49" s="41">
        <v>3</v>
      </c>
      <c r="B49" s="9" t="s">
        <v>26</v>
      </c>
      <c r="C49" s="9" t="s">
        <v>93</v>
      </c>
      <c r="D49" s="11" t="s">
        <v>1</v>
      </c>
      <c r="E49" s="11" t="s">
        <v>139</v>
      </c>
      <c r="F49" s="36">
        <v>16.524000000000001</v>
      </c>
      <c r="G49" s="12">
        <v>1.7358984718176591</v>
      </c>
      <c r="H49" s="12">
        <f t="shared" si="0"/>
        <v>28.683986348314999</v>
      </c>
      <c r="I49" s="55"/>
    </row>
    <row r="50" spans="1:12" s="16" customFormat="1" ht="41.25" customHeight="1">
      <c r="A50" s="41">
        <v>4</v>
      </c>
      <c r="B50" s="9" t="s">
        <v>38</v>
      </c>
      <c r="C50" s="9" t="s">
        <v>116</v>
      </c>
      <c r="D50" s="11" t="s">
        <v>7</v>
      </c>
      <c r="E50" s="11" t="s">
        <v>136</v>
      </c>
      <c r="F50" s="14">
        <v>76.5</v>
      </c>
      <c r="G50" s="15">
        <v>1.7037971913544148</v>
      </c>
      <c r="H50" s="12">
        <f t="shared" ref="H50:H72" si="1">+F50*G50</f>
        <v>130.34048513861273</v>
      </c>
      <c r="I50" s="54"/>
      <c r="J50" s="8"/>
      <c r="L50" s="22"/>
    </row>
    <row r="51" spans="1:12" s="8" customFormat="1" ht="53.25" customHeight="1">
      <c r="A51" s="41">
        <v>5</v>
      </c>
      <c r="B51" s="9" t="s">
        <v>39</v>
      </c>
      <c r="C51" s="18" t="s">
        <v>111</v>
      </c>
      <c r="D51" s="11" t="s">
        <v>1</v>
      </c>
      <c r="E51" s="11" t="s">
        <v>139</v>
      </c>
      <c r="F51" s="11">
        <v>61.019999999999996</v>
      </c>
      <c r="G51" s="12">
        <v>1.8646250431046774</v>
      </c>
      <c r="H51" s="12">
        <f t="shared" si="1"/>
        <v>113.7794201302474</v>
      </c>
      <c r="I51" s="55"/>
    </row>
    <row r="52" spans="1:12" s="1" customFormat="1" ht="16.5">
      <c r="A52" s="17">
        <v>6</v>
      </c>
      <c r="B52" s="18" t="s">
        <v>40</v>
      </c>
      <c r="C52" s="18" t="s">
        <v>112</v>
      </c>
      <c r="D52" s="11" t="s">
        <v>1</v>
      </c>
      <c r="E52" s="11" t="s">
        <v>139</v>
      </c>
      <c r="F52" s="19">
        <v>12.430000000000001</v>
      </c>
      <c r="G52" s="21">
        <v>9.5296865769012609</v>
      </c>
      <c r="H52" s="12">
        <f t="shared" si="1"/>
        <v>118.45400415088268</v>
      </c>
      <c r="I52" s="54"/>
      <c r="J52" s="8"/>
    </row>
    <row r="53" spans="1:12" s="22" customFormat="1" ht="16.5">
      <c r="A53" s="41">
        <v>7</v>
      </c>
      <c r="B53" s="9" t="s">
        <v>41</v>
      </c>
      <c r="C53" s="9" t="s">
        <v>113</v>
      </c>
      <c r="D53" s="11" t="s">
        <v>3</v>
      </c>
      <c r="E53" s="11" t="s">
        <v>89</v>
      </c>
      <c r="F53" s="36">
        <v>177.41</v>
      </c>
      <c r="G53" s="12">
        <v>2.1153346717289905</v>
      </c>
      <c r="H53" s="12">
        <f t="shared" si="1"/>
        <v>375.28152411144021</v>
      </c>
      <c r="I53" s="54"/>
      <c r="J53" s="8"/>
    </row>
    <row r="54" spans="1:12" s="16" customFormat="1" ht="36" customHeight="1">
      <c r="A54" s="41">
        <v>8</v>
      </c>
      <c r="B54" s="9" t="s">
        <v>148</v>
      </c>
      <c r="C54" s="9" t="s">
        <v>114</v>
      </c>
      <c r="D54" s="11" t="s">
        <v>7</v>
      </c>
      <c r="E54" s="11" t="s">
        <v>136</v>
      </c>
      <c r="F54" s="14">
        <v>113</v>
      </c>
      <c r="G54" s="15">
        <v>73.332537382695904</v>
      </c>
      <c r="H54" s="12">
        <f t="shared" si="1"/>
        <v>8286.5767242446364</v>
      </c>
      <c r="I54" s="54"/>
      <c r="J54" s="8"/>
    </row>
    <row r="55" spans="1:12" s="1" customFormat="1" ht="16.5">
      <c r="A55" s="17">
        <v>9</v>
      </c>
      <c r="B55" s="18" t="s">
        <v>42</v>
      </c>
      <c r="C55" s="18" t="s">
        <v>115</v>
      </c>
      <c r="D55" s="11" t="s">
        <v>1</v>
      </c>
      <c r="E55" s="11" t="s">
        <v>139</v>
      </c>
      <c r="F55" s="19">
        <v>31.075000000000003</v>
      </c>
      <c r="G55" s="21">
        <v>9.5296865769012609</v>
      </c>
      <c r="H55" s="12">
        <f t="shared" si="1"/>
        <v>296.1350103772067</v>
      </c>
      <c r="I55" s="54"/>
      <c r="J55" s="8"/>
    </row>
    <row r="56" spans="1:12" s="16" customFormat="1" ht="29.25" customHeight="1">
      <c r="A56" s="41"/>
      <c r="B56" s="9"/>
      <c r="C56" s="70" t="s">
        <v>75</v>
      </c>
      <c r="D56" s="70"/>
      <c r="E56" s="70"/>
      <c r="F56" s="70"/>
      <c r="G56" s="12"/>
      <c r="H56" s="44">
        <f>+SUM(H47:H55)</f>
        <v>9405.1547929928674</v>
      </c>
      <c r="I56" s="45">
        <f>+ROUND(H56*100/$H$74,3)</f>
        <v>7.2279999999999998</v>
      </c>
      <c r="J56" s="8"/>
    </row>
    <row r="57" spans="1:12" s="53" customFormat="1" ht="52.5" customHeight="1">
      <c r="A57" s="51" t="s">
        <v>66</v>
      </c>
      <c r="B57" s="61" t="s">
        <v>46</v>
      </c>
      <c r="C57" s="48" t="s">
        <v>117</v>
      </c>
      <c r="D57" s="47"/>
      <c r="E57" s="47"/>
      <c r="F57" s="52"/>
      <c r="G57" s="47"/>
      <c r="H57" s="12"/>
      <c r="I57" s="54"/>
      <c r="J57" s="8"/>
    </row>
    <row r="58" spans="1:12" s="8" customFormat="1" ht="56.25" customHeight="1">
      <c r="A58" s="41">
        <v>1</v>
      </c>
      <c r="B58" s="9" t="s">
        <v>57</v>
      </c>
      <c r="C58" s="18" t="s">
        <v>118</v>
      </c>
      <c r="D58" s="11" t="s">
        <v>1</v>
      </c>
      <c r="E58" s="11" t="s">
        <v>139</v>
      </c>
      <c r="F58" s="14">
        <v>421.25999999999993</v>
      </c>
      <c r="G58" s="12">
        <v>1.8646250431046771</v>
      </c>
      <c r="H58" s="12">
        <f t="shared" si="1"/>
        <v>785.49194565827622</v>
      </c>
      <c r="I58" s="55"/>
    </row>
    <row r="59" spans="1:12" s="1" customFormat="1" ht="16.5">
      <c r="A59" s="17">
        <v>2</v>
      </c>
      <c r="B59" s="31" t="s">
        <v>44</v>
      </c>
      <c r="C59" s="31" t="s">
        <v>119</v>
      </c>
      <c r="D59" s="11" t="s">
        <v>11</v>
      </c>
      <c r="E59" s="11" t="s">
        <v>138</v>
      </c>
      <c r="F59" s="40">
        <v>15</v>
      </c>
      <c r="G59" s="21">
        <v>54.87504139375546</v>
      </c>
      <c r="H59" s="12">
        <f t="shared" si="1"/>
        <v>823.12562090633185</v>
      </c>
      <c r="I59" s="54"/>
      <c r="J59" s="8"/>
    </row>
    <row r="60" spans="1:12" s="1" customFormat="1" ht="27">
      <c r="A60" s="17">
        <v>3</v>
      </c>
      <c r="B60" s="31" t="s">
        <v>45</v>
      </c>
      <c r="C60" s="31" t="s">
        <v>120</v>
      </c>
      <c r="D60" s="11" t="s">
        <v>11</v>
      </c>
      <c r="E60" s="11" t="s">
        <v>138</v>
      </c>
      <c r="F60" s="40">
        <v>958</v>
      </c>
      <c r="G60" s="21">
        <v>11.611362876728569</v>
      </c>
      <c r="H60" s="12">
        <f t="shared" si="1"/>
        <v>11123.685635905969</v>
      </c>
      <c r="I60" s="55"/>
      <c r="J60" s="8"/>
    </row>
    <row r="61" spans="1:12" s="29" customFormat="1" ht="16.5">
      <c r="A61" s="17">
        <v>4</v>
      </c>
      <c r="B61" s="18" t="s">
        <v>40</v>
      </c>
      <c r="C61" s="18" t="s">
        <v>112</v>
      </c>
      <c r="D61" s="11" t="s">
        <v>1</v>
      </c>
      <c r="E61" s="11" t="s">
        <v>139</v>
      </c>
      <c r="F61" s="19">
        <v>70.209999999999994</v>
      </c>
      <c r="G61" s="21">
        <v>9.5296865769012609</v>
      </c>
      <c r="H61" s="12">
        <f t="shared" si="1"/>
        <v>669.07929456423744</v>
      </c>
      <c r="I61" s="54"/>
      <c r="J61" s="8"/>
    </row>
    <row r="62" spans="1:12" s="1" customFormat="1" ht="16.5">
      <c r="A62" s="17">
        <v>5</v>
      </c>
      <c r="B62" s="31" t="s">
        <v>18</v>
      </c>
      <c r="C62" s="31" t="s">
        <v>121</v>
      </c>
      <c r="D62" s="11" t="s">
        <v>3</v>
      </c>
      <c r="E62" s="11" t="s">
        <v>89</v>
      </c>
      <c r="F62" s="20">
        <v>1014.7</v>
      </c>
      <c r="G62" s="21">
        <v>1.3689156934894309</v>
      </c>
      <c r="H62" s="12">
        <f t="shared" si="1"/>
        <v>1389.0387541837256</v>
      </c>
      <c r="I62" s="54"/>
      <c r="J62" s="8"/>
    </row>
    <row r="63" spans="1:12" s="16" customFormat="1" ht="29.25" customHeight="1">
      <c r="A63" s="41"/>
      <c r="B63" s="9"/>
      <c r="C63" s="70" t="s">
        <v>76</v>
      </c>
      <c r="D63" s="70"/>
      <c r="E63" s="70"/>
      <c r="F63" s="70"/>
      <c r="G63" s="12"/>
      <c r="H63" s="44">
        <f>+SUM(H58:H62)</f>
        <v>14790.42125121854</v>
      </c>
      <c r="I63" s="45">
        <f>+ROUND(H63*100/$H$74,3)</f>
        <v>11.367000000000001</v>
      </c>
      <c r="J63" s="8"/>
    </row>
    <row r="64" spans="1:12" s="53" customFormat="1" ht="14.25">
      <c r="A64" s="51" t="s">
        <v>67</v>
      </c>
      <c r="B64" s="48" t="s">
        <v>54</v>
      </c>
      <c r="C64" s="48" t="s">
        <v>122</v>
      </c>
      <c r="D64" s="47"/>
      <c r="E64" s="47"/>
      <c r="F64" s="52"/>
      <c r="G64" s="47"/>
      <c r="H64" s="12"/>
      <c r="I64" s="54"/>
      <c r="J64" s="8"/>
    </row>
    <row r="65" spans="1:10" s="8" customFormat="1">
      <c r="A65" s="41">
        <v>1</v>
      </c>
      <c r="B65" s="9" t="s">
        <v>47</v>
      </c>
      <c r="C65" s="9" t="s">
        <v>123</v>
      </c>
      <c r="D65" s="11" t="s">
        <v>11</v>
      </c>
      <c r="E65" s="11" t="s">
        <v>138</v>
      </c>
      <c r="F65" s="11">
        <v>14</v>
      </c>
      <c r="G65" s="12">
        <v>1.7426923617456156</v>
      </c>
      <c r="H65" s="12">
        <f t="shared" si="1"/>
        <v>24.39769306443862</v>
      </c>
      <c r="I65" s="54"/>
    </row>
    <row r="66" spans="1:10" s="8" customFormat="1" ht="44.25" customHeight="1">
      <c r="A66" s="41">
        <v>2</v>
      </c>
      <c r="B66" s="9" t="s">
        <v>48</v>
      </c>
      <c r="C66" s="9" t="s">
        <v>124</v>
      </c>
      <c r="D66" s="11" t="s">
        <v>1</v>
      </c>
      <c r="E66" s="11" t="s">
        <v>139</v>
      </c>
      <c r="F66" s="14">
        <v>3.36</v>
      </c>
      <c r="G66" s="12">
        <v>1.5388601738952936</v>
      </c>
      <c r="H66" s="12">
        <f t="shared" si="1"/>
        <v>5.1705701842881862</v>
      </c>
      <c r="I66" s="54"/>
    </row>
    <row r="67" spans="1:10" s="8" customFormat="1">
      <c r="A67" s="41">
        <v>3</v>
      </c>
      <c r="B67" s="10" t="s">
        <v>49</v>
      </c>
      <c r="C67" s="10" t="s">
        <v>125</v>
      </c>
      <c r="D67" s="11" t="s">
        <v>1</v>
      </c>
      <c r="E67" s="11" t="s">
        <v>139</v>
      </c>
      <c r="F67" s="11">
        <v>31.5</v>
      </c>
      <c r="G67" s="12">
        <v>0.86855943856600304</v>
      </c>
      <c r="H67" s="12">
        <f t="shared" si="1"/>
        <v>27.359622314829096</v>
      </c>
      <c r="I67" s="54"/>
    </row>
    <row r="68" spans="1:10" s="16" customFormat="1" ht="37.5" customHeight="1">
      <c r="A68" s="41">
        <v>4</v>
      </c>
      <c r="B68" s="10" t="s">
        <v>56</v>
      </c>
      <c r="C68" s="10" t="s">
        <v>126</v>
      </c>
      <c r="D68" s="11" t="s">
        <v>2</v>
      </c>
      <c r="E68" s="11" t="s">
        <v>140</v>
      </c>
      <c r="F68" s="14">
        <v>129.82750000000001</v>
      </c>
      <c r="G68" s="12">
        <v>0.52424505502035479</v>
      </c>
      <c r="H68" s="12">
        <f t="shared" si="1"/>
        <v>68.061424880655125</v>
      </c>
      <c r="I68" s="54"/>
      <c r="J68" s="8"/>
    </row>
    <row r="69" spans="1:10" s="16" customFormat="1" ht="16.5">
      <c r="A69" s="73">
        <v>5</v>
      </c>
      <c r="B69" s="10" t="s">
        <v>50</v>
      </c>
      <c r="C69" s="10" t="s">
        <v>127</v>
      </c>
      <c r="D69" s="11" t="s">
        <v>1</v>
      </c>
      <c r="E69" s="11" t="s">
        <v>139</v>
      </c>
      <c r="F69" s="14">
        <v>12.46</v>
      </c>
      <c r="G69" s="12">
        <v>64.446514669297457</v>
      </c>
      <c r="H69" s="12">
        <f t="shared" si="1"/>
        <v>803.00357277944636</v>
      </c>
      <c r="I69" s="54"/>
      <c r="J69" s="8"/>
    </row>
    <row r="70" spans="1:10" s="16" customFormat="1" ht="16.5">
      <c r="A70" s="73"/>
      <c r="B70" s="10" t="s">
        <v>51</v>
      </c>
      <c r="C70" s="10" t="s">
        <v>128</v>
      </c>
      <c r="D70" s="11" t="s">
        <v>11</v>
      </c>
      <c r="E70" s="11" t="s">
        <v>138</v>
      </c>
      <c r="F70" s="32">
        <v>14</v>
      </c>
      <c r="G70" s="12">
        <v>56.66215303011667</v>
      </c>
      <c r="H70" s="12">
        <f t="shared" si="1"/>
        <v>793.27014242163341</v>
      </c>
      <c r="I70" s="54"/>
      <c r="J70" s="8"/>
    </row>
    <row r="71" spans="1:10" s="16" customFormat="1" ht="16.5">
      <c r="A71" s="73"/>
      <c r="B71" s="10" t="s">
        <v>52</v>
      </c>
      <c r="C71" s="10" t="s">
        <v>129</v>
      </c>
      <c r="D71" s="11" t="s">
        <v>11</v>
      </c>
      <c r="E71" s="11" t="s">
        <v>138</v>
      </c>
      <c r="F71" s="32">
        <v>14</v>
      </c>
      <c r="G71" s="12">
        <v>52.582478011948275</v>
      </c>
      <c r="H71" s="12">
        <f t="shared" si="1"/>
        <v>736.15469216727581</v>
      </c>
      <c r="I71" s="54"/>
      <c r="J71" s="8"/>
    </row>
    <row r="72" spans="1:10" s="16" customFormat="1" ht="27">
      <c r="A72" s="73"/>
      <c r="B72" s="10" t="s">
        <v>53</v>
      </c>
      <c r="C72" s="10" t="s">
        <v>130</v>
      </c>
      <c r="D72" s="11" t="s">
        <v>11</v>
      </c>
      <c r="E72" s="11" t="s">
        <v>138</v>
      </c>
      <c r="F72" s="32">
        <v>14</v>
      </c>
      <c r="G72" s="12">
        <v>188.87444783002124</v>
      </c>
      <c r="H72" s="12">
        <f t="shared" si="1"/>
        <v>2644.2422696202975</v>
      </c>
      <c r="I72" s="54"/>
      <c r="J72" s="8"/>
    </row>
    <row r="73" spans="1:10" s="16" customFormat="1" ht="29.25" customHeight="1">
      <c r="A73" s="41"/>
      <c r="B73" s="9"/>
      <c r="C73" s="70" t="s">
        <v>77</v>
      </c>
      <c r="D73" s="70"/>
      <c r="E73" s="70"/>
      <c r="F73" s="70"/>
      <c r="G73" s="12"/>
      <c r="H73" s="44">
        <f>+SUM(H65:H72)</f>
        <v>5101.659987432864</v>
      </c>
      <c r="I73" s="45">
        <f>+ROUND(H73*100/$H$74,3)</f>
        <v>3.9209999999999998</v>
      </c>
    </row>
    <row r="74" spans="1:10" s="16" customFormat="1" ht="30.75" customHeight="1">
      <c r="A74" s="41"/>
      <c r="B74" s="9"/>
      <c r="C74" s="70" t="s">
        <v>78</v>
      </c>
      <c r="D74" s="70"/>
      <c r="E74" s="70"/>
      <c r="F74" s="70"/>
      <c r="G74" s="12"/>
      <c r="H74" s="44">
        <f>+SUM(H7:H73)/2</f>
        <v>130113.84984765646</v>
      </c>
      <c r="I74" s="44">
        <f>+SUM(I7:I73)</f>
        <v>100.00000000000001</v>
      </c>
      <c r="J74" s="46">
        <v>130113.84984765653</v>
      </c>
    </row>
    <row r="75" spans="1:10" s="13" customFormat="1" ht="16.5">
      <c r="A75" s="62"/>
      <c r="B75" s="26" t="s">
        <v>79</v>
      </c>
      <c r="C75" s="26" t="s">
        <v>80</v>
      </c>
      <c r="D75" s="63"/>
      <c r="E75" s="63"/>
      <c r="F75" s="64"/>
      <c r="G75" s="65"/>
      <c r="H75" s="65"/>
    </row>
    <row r="76" spans="1:10" s="33" customFormat="1" ht="16.5">
      <c r="A76" s="38"/>
      <c r="B76" s="34"/>
      <c r="C76" s="34"/>
      <c r="D76" s="27"/>
      <c r="E76" s="27"/>
      <c r="F76" s="30"/>
      <c r="G76" s="28"/>
      <c r="H76" s="28"/>
    </row>
    <row r="77" spans="1:10">
      <c r="A77" s="71"/>
      <c r="B77" s="71"/>
      <c r="C77" s="71"/>
      <c r="D77" s="71"/>
      <c r="E77" s="71"/>
      <c r="F77" s="71"/>
      <c r="G77" s="71"/>
      <c r="H77" s="71"/>
    </row>
    <row r="78" spans="1:10">
      <c r="A78" s="71" t="s">
        <v>55</v>
      </c>
      <c r="B78" s="71"/>
      <c r="C78" s="71"/>
      <c r="D78" s="71"/>
      <c r="E78" s="71"/>
      <c r="F78" s="71"/>
      <c r="G78" s="71"/>
      <c r="H78" s="71"/>
      <c r="I78" s="71"/>
    </row>
    <row r="79" spans="1:10" s="2" customFormat="1" ht="16.5">
      <c r="A79" s="72" t="s">
        <v>81</v>
      </c>
      <c r="B79" s="72"/>
      <c r="C79" s="72"/>
      <c r="D79" s="72"/>
      <c r="E79" s="72"/>
      <c r="F79" s="72"/>
      <c r="G79" s="72"/>
      <c r="H79" s="72"/>
      <c r="I79" s="72"/>
    </row>
    <row r="85" spans="1:8" ht="12.75" customHeight="1">
      <c r="A85" s="3"/>
      <c r="B85" s="3"/>
      <c r="C85" s="3"/>
      <c r="D85" s="24"/>
      <c r="E85" s="39"/>
      <c r="F85" s="24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4"/>
      <c r="C87" s="4"/>
      <c r="D87" s="3"/>
      <c r="E87" s="3"/>
      <c r="F87" s="3"/>
      <c r="G87" s="3"/>
      <c r="H87" s="3"/>
    </row>
  </sheetData>
  <autoFilter ref="D1:D87"/>
  <mergeCells count="18">
    <mergeCell ref="A78:I78"/>
    <mergeCell ref="A79:I79"/>
    <mergeCell ref="C56:F56"/>
    <mergeCell ref="C63:F63"/>
    <mergeCell ref="C73:F73"/>
    <mergeCell ref="C74:F74"/>
    <mergeCell ref="A77:H77"/>
    <mergeCell ref="A69:A72"/>
    <mergeCell ref="C17:F17"/>
    <mergeCell ref="C45:F45"/>
    <mergeCell ref="C32:F32"/>
    <mergeCell ref="C26:F26"/>
    <mergeCell ref="C21:F21"/>
    <mergeCell ref="A3:F3"/>
    <mergeCell ref="G3:H3"/>
    <mergeCell ref="A1:I1"/>
    <mergeCell ref="A2:I2"/>
    <mergeCell ref="C12:F12"/>
  </mergeCells>
  <pageMargins left="0.196850393700787" right="0.118110236220472" top="0.23622047244094499" bottom="7.8740157480315001E-2" header="0.118110236220472" footer="7.8740157480315001E-2"/>
  <pageSetup paperSize="9" orientation="landscape" r:id="rId1"/>
  <headerFooter alignWithMargins="0">
    <oddHeader xml:space="preserve">&amp;R
</oddHeader>
  </headerFooter>
  <rowBreaks count="2" manualBreakCount="2">
    <brk id="12" max="8" man="1"/>
    <brk id="3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2026-04-23T09:51:49Z</cp:lastPrinted>
  <dcterms:created xsi:type="dcterms:W3CDTF">2021-11-29T10:26:31Z</dcterms:created>
  <dcterms:modified xsi:type="dcterms:W3CDTF">2026-04-23T09:52:50Z</dcterms:modified>
</cp:coreProperties>
</file>